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5" documentId="8_{58449238-00F5-491D-9837-4BD6D2C6CA4B}" xr6:coauthVersionLast="47" xr6:coauthVersionMax="47" xr10:uidLastSave="{6BA22E46-195D-48FC-A61C-C8FBA7D4988A}"/>
  <bookViews>
    <workbookView xWindow="28680" yWindow="-120" windowWidth="29040" windowHeight="15720" xr2:uid="{F50EBDA9-D3C2-4A16-A62E-8F1E62F34F40}"/>
  </bookViews>
  <sheets>
    <sheet name="Ashdoll R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<sst xmlns="http://schemas.openxmlformats.org/spreadsheetml/2006/main" count="648" uniqueCount="286">
  <si>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</si>
  <si>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</si>
  <si>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</si>
  <si>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</si>
  <si>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</si>
  <si>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</si>
  <si>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</si>
  <si>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</si>
  <si>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</si>
  <si>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</si>
  <si>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</si>
  <si>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</si>
  <si>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</si>
  <si>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</si>
  <si>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</si>
  <si>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</si>
  <si>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</si>
  <si>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</si>
  <si>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</si>
  <si>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</si>
  <si>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</si>
  <si>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</si>
  <si>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</si>
  <si>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</si>
  <si>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</si>
  <si>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</si>
  <si>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</si>
  <si>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</si>
  <si>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</si>
  <si>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</si>
  <si>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</si>
  <si>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</si>
  <si>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</si>
  <si>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</si>
  <si>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</si>
  <si>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</si>
  <si>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</si>
  <si>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</si>
  <si>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</si>
  <si>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</si>
  <si>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</si>
  <si>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</si>
  <si>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</si>
  <si>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</si>
  <si>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</si>
  <si>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</si>
  <si>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</si>
  <si>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</si>
  <si>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</si>
  <si>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</si>
  <si>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</si>
  <si>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</si>
  <si>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</si>
  <si>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</si>
  <si>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</si>
  <si>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</si>
  <si>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</si>
  <si>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</si>
  <si>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</si>
  <si>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</si>
  <si>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</si>
  <si>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</si>
  <si>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</si>
  <si>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</si>
  <si>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</si>
  <si>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</si>
  <si>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</si>
  <si>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</si>
  <si>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</si>
  <si>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</si>
  <si>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</si>
  <si>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</si>
  <si>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</si>
  <si>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</si>
  <si>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</si>
  <si>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</si>
  <si>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</si>
  <si>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</si>
  <si>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</si>
  <si>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</si>
  <si>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</si>
  <si>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</si>
  <si>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</si>
  <si>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</si>
  <si>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</si>
  <si>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</si>
  <si>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</si>
  <si>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</si>
  <si>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</si>
  <si>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</si>
  <si>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</si>
  <si>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</si>
  <si>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</si>
  <si>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</si>
  <si>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</si>
  <si>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</si>
  <si>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</si>
  <si>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</si>
  <si>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</si>
  <si>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</si>
  <si>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</si>
  <si>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</si>
  <si>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</si>
  <si>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</si>
  <si>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</si>
  <si>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</si>
  <si>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</si>
  <si>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</si>
  <si>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</si>
  <si>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</si>
  <si>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</si>
  <si>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</si>
  <si>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</si>
  <si>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</si>
  <si>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</si>
  <si>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</si>
  <si>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</si>
  <si>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</si>
  <si>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</si>
  <si>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</si>
  <si>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</si>
  <si>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</si>
  <si>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</si>
  <si>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</si>
  <si>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</si>
  <si>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</si>
  <si>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</si>
  <si>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</si>
  <si>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</si>
  <si>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</si>
  <si>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</si>
  <si>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</si>
  <si>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</si>
  <si>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</si>
  <si>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</si>
  <si>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</si>
  <si>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</si>
  <si>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</si>
  <si>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</si>
  <si>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</si>
  <si>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</si>
  <si>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</si>
  <si>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</si>
  <si>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</si>
  <si>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</si>
  <si>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</si>
  <si>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</si>
  <si>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</si>
  <si>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</si>
  <si>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</si>
  <si>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</si>
  <si>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</si>
  <si>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</si>
  <si>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</si>
  <si>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</si>
  <si>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</si>
  <si>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</si>
  <si>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</si>
  <si>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</si>
  <si>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</si>
  <si>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</si>
  <si>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</si>
  <si>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</si>
  <si>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</si>
  <si>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</si>
  <si>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</si>
  <si>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</si>
  <si>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</si>
  <si>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</si>
  <si>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</si>
  <si>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</si>
  <si>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</si>
  <si>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</si>
  <si>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</si>
  <si>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</si>
  <si>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</si>
  <si>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</si>
  <si>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</si>
  <si>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Ashdoll Ren</t>
  </si>
  <si>
    <t>ANV</t>
  </si>
  <si>
    <t>Brig. Gen.</t>
  </si>
  <si>
    <t>Awarded Lieutenant's Cup Participation Ribbon</t>
  </si>
  <si>
    <t>Awarded VMI Medal for Valor</t>
  </si>
  <si>
    <t>AoT Conduct Points 07/21 - 11/21</t>
  </si>
  <si>
    <t>VMI OCS Medal &amp; Ribbon - 5 Cadets</t>
  </si>
  <si>
    <t>John Pelham Medal (1/22)</t>
  </si>
  <si>
    <t>AoT Conduct Points 12/21 to 03/22</t>
  </si>
  <si>
    <t>AoT Conduct Points 04/22 to 06/22</t>
  </si>
  <si>
    <t>July-Sept Muster</t>
  </si>
  <si>
    <t>Jefferson Davis Medal (1)</t>
  </si>
  <si>
    <t>BC AoT 1Q</t>
  </si>
  <si>
    <t>AoT BC 2Q</t>
  </si>
  <si>
    <t>AoT BC 3Q</t>
  </si>
  <si>
    <t>Jefferson Davis Medal (2)</t>
  </si>
  <si>
    <t>GinC Discretionary Points for ATA Service</t>
  </si>
  <si>
    <t>ANV DC 1Q</t>
  </si>
  <si>
    <t>ANV DC 2/3/4 Qtr</t>
  </si>
  <si>
    <t>Dixie Medal</t>
  </si>
  <si>
    <t>21Jul25414</t>
  </si>
  <si>
    <t>Ashdoll Ren, CSA</t>
  </si>
  <si>
    <t>Dillon Woo, USA</t>
  </si>
  <si>
    <t>WDS Gettysburg</t>
  </si>
  <si>
    <t>Raid on Stephenson's Depot /18</t>
  </si>
  <si>
    <t>21Jul25420</t>
  </si>
  <si>
    <t>David Smith, USA</t>
  </si>
  <si>
    <t>Training Scenario - I Cps vs. I Cps at Emmitsburg /16</t>
  </si>
  <si>
    <t>21Aug25444</t>
  </si>
  <si>
    <t>Ash McLeod, USA</t>
  </si>
  <si>
    <t>!HISTORICAL 1.1 Gettysburg - July 1, 1863 /44</t>
  </si>
  <si>
    <t>22Mar25947</t>
  </si>
  <si>
    <t>Logrus Pattern, USA</t>
  </si>
  <si>
    <t>22Jul26274</t>
  </si>
  <si>
    <t>Blake Strickler, CSA</t>
  </si>
  <si>
    <t>!HISTORICAL 1.1.2 Oak Hill - July 1st - Gettysburg /6</t>
  </si>
  <si>
    <t>22Jul26276</t>
  </si>
  <si>
    <t>WDS Atlanta</t>
  </si>
  <si>
    <t>113-Jonesboro August 31 Historical /20</t>
  </si>
  <si>
    <t>22Aug26320</t>
  </si>
  <si>
    <t>Mike Hemer, CSA</t>
  </si>
  <si>
    <t>WDS Vicksburg</t>
  </si>
  <si>
    <t>cbp_c2u2.scn /45</t>
  </si>
  <si>
    <t>.</t>
  </si>
  <si>
    <t>23Oct27029</t>
  </si>
  <si>
    <t>Robert Frost, USA</t>
  </si>
  <si>
    <t>WDS Overland</t>
  </si>
  <si>
    <t>Other (Enter description in Comments including # turns) /0</t>
  </si>
  <si>
    <t>Chris Hopper, USA</t>
  </si>
  <si>
    <t>Tim Reneau, CSA</t>
  </si>
  <si>
    <t>Ed Lytwak, USA</t>
  </si>
  <si>
    <t>Chris Newcomb, CSA</t>
  </si>
  <si>
    <t>David Danner, USA</t>
  </si>
  <si>
    <t>David Peek, CSA</t>
  </si>
  <si>
    <t>Kyle FitzMaurice, USA</t>
  </si>
  <si>
    <t>21Aug25459</t>
  </si>
  <si>
    <t>Isheach Pandragon, CSA</t>
  </si>
  <si>
    <t>WDS Peninsula</t>
  </si>
  <si>
    <t>000_Getting Started.scn /6</t>
  </si>
  <si>
    <t>21Aug25492</t>
  </si>
  <si>
    <t>Josh Jansen, CSA</t>
  </si>
  <si>
    <t>WDS Shenandoah</t>
  </si>
  <si>
    <t>000_Getting Started /6</t>
  </si>
  <si>
    <t>21Sep25562</t>
  </si>
  <si>
    <t>Philip Jones, CSA</t>
  </si>
  <si>
    <t>21Oct25584</t>
  </si>
  <si>
    <t>21Nov25669</t>
  </si>
  <si>
    <t>Martin Spangler, CSA</t>
  </si>
  <si>
    <t>22Jan25789</t>
  </si>
  <si>
    <t>WDS Forgotten</t>
  </si>
  <si>
    <t>031-630314-[A]Port Hudson-20 /24</t>
  </si>
  <si>
    <t>22Feb25856</t>
  </si>
  <si>
    <t>Karl McEntegart, CSA</t>
  </si>
  <si>
    <t>22Mar25954</t>
  </si>
  <si>
    <t>22Mar25958</t>
  </si>
  <si>
    <t>Paul Swanson, CSA</t>
  </si>
  <si>
    <t>John Brogden, USA</t>
  </si>
  <si>
    <t>William Stewart, CSA</t>
  </si>
  <si>
    <t>Chris Colwell, CSA</t>
  </si>
  <si>
    <t>22Mar25957</t>
  </si>
  <si>
    <t>Other (Enter Description in comments including # of turns /0</t>
  </si>
  <si>
    <t>22Aug26316</t>
  </si>
  <si>
    <t>Sam Rogers, CSA</t>
  </si>
  <si>
    <t>22Nov26488</t>
  </si>
  <si>
    <t>Steve Naidamast, CSA</t>
  </si>
  <si>
    <t>23Jul26908</t>
  </si>
  <si>
    <t>Jonathan Powles, CSA</t>
  </si>
  <si>
    <t>24Jan27129</t>
  </si>
  <si>
    <t>Dave Hicks, CSA</t>
  </si>
  <si>
    <t>24Jan27158</t>
  </si>
  <si>
    <t>Richard Coyne, CSA</t>
  </si>
  <si>
    <t>24Feb27167</t>
  </si>
  <si>
    <t>Bryan McDonald, CSA</t>
  </si>
  <si>
    <t>24Jun27315</t>
  </si>
  <si>
    <t>Tiago de la Guerra, CSA</t>
  </si>
  <si>
    <t>WDS Civil War Battles</t>
  </si>
  <si>
    <t>001-Getting started /10</t>
  </si>
  <si>
    <t>22Oct26456</t>
  </si>
  <si>
    <t>Campaign (Enter description in Comments) /0</t>
  </si>
  <si>
    <t>Richard Whipkey, USA</t>
  </si>
  <si>
    <t>22Nov26534</t>
  </si>
  <si>
    <t>John Kesson, CSA</t>
  </si>
  <si>
    <t>Kevin Crawford, USA</t>
  </si>
  <si>
    <t>WDS Antietam</t>
  </si>
  <si>
    <t>068 Gap_Gaps to Manassas /86</t>
  </si>
  <si>
    <t>Mark Nelms, USA</t>
  </si>
  <si>
    <t>Kunz Medal (1)</t>
  </si>
  <si>
    <t>Kunz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</si>
</sst>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0" sqref="J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8</v>
      </c>
      <c r="S5" s="2"/>
      <c r="T5" s="76"/>
      <c r="U5" s="77"/>
      <c r="V5" s="2"/>
      <c r="W5" s="76"/>
      <c r="X5" s="77"/>
      <c r="Y5" s="2"/>
      <c r="Z5" s="80"/>
      <c r="AA5" s="81"/>
      <c r="AB5" s="2"/>
    </row>
    <row r="6" spans="1:28" ht="15" customHeight="1" x14ac:dyDescent="0.25">
      <c r="A6" s="38" t="s">
        <v>89</v>
      </c>
      <c r="B6" s="24" t="s">
        <v>91</v>
      </c>
      <c r="C6" s="2"/>
      <c r="D6" s="24">
        <f>D10+D14+D18+D22</f>
        <v>9</v>
      </c>
      <c r="E6" s="24">
        <f t="shared" ref="E6:H6" si="0">E10+E14+E18+E22</f>
        <v>3</v>
      </c>
      <c r="F6" s="24">
        <f t="shared" si="0"/>
        <v>1</v>
      </c>
      <c r="G6" s="24">
        <f t="shared" si="0"/>
        <v>0</v>
      </c>
      <c r="H6" s="24">
        <f t="shared" si="0"/>
        <v>0</v>
      </c>
      <c r="I6" s="55">
        <f>SUM(D6:H6)</f>
        <v>13</v>
      </c>
      <c r="J6" s="56">
        <f>(2*(D6+E6)+F6)/(2*I6)</f>
        <v>0.96153846153846156</v>
      </c>
      <c r="K6" s="56">
        <f>(2*(G6+H6)+F6)/(2*I6)</f>
        <v>3.8461538461538464E-2</v>
      </c>
      <c r="L6" s="2"/>
      <c r="M6" s="28">
        <v>2002</v>
      </c>
      <c r="N6" s="29" cm="1">
        <f t="array" ref="N6">SUMPRODUCT(--(YEAR('OBD File'!$A$3:$A$2000)=$M6))</f>
        <v>0</v>
      </c>
      <c r="O6" s="28">
        <v>2012</v>
      </c>
      <c r="P6" s="29" cm="1">
        <f t="array" ref="P6">SUMPRODUCT(--(YEAR('OBD File'!$A$3:$A$2000)=$O6))</f>
        <v>0</v>
      </c>
      <c r="Q6" s="28">
        <v>2022</v>
      </c>
      <c r="R6" s="29" cm="1">
        <f t="array" ref="R6">SUMPRODUCT(--(YEAR('OBD File'!$A$3:$A$2000)=$Q6))</f>
        <v>13</v>
      </c>
      <c r="S6" s="2"/>
      <c r="T6" s="63" t="s">
        <v>119</v>
      </c>
      <c r="U6" s="64"/>
      <c r="V6" s="32">
        <f>COUNTIFS('DOR Games'!G2:G4993,"WDS Antietam")</f>
        <v>1</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v>
      </c>
      <c r="S7" s="2"/>
      <c r="T7" s="63" t="s">
        <v>121</v>
      </c>
      <c r="U7" s="64"/>
      <c r="V7" s="32">
        <f>COUNTIFS('DOR Games'!G2:G4994,"WDS Atlanta")</f>
        <v>1</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4</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434.77499999999998</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228.77500000000001</v>
      </c>
      <c r="C10" s="2"/>
      <c r="D10" s="24">
        <f>'DOR Games'!BI4</f>
        <v>4</v>
      </c>
      <c r="E10" s="24">
        <f>'DOR Games'!BJ4</f>
        <v>0</v>
      </c>
      <c r="F10" s="24">
        <f>'DOR Games'!BK4</f>
        <v>0</v>
      </c>
      <c r="G10" s="24">
        <f>'DOR Games'!BL4</f>
        <v>0</v>
      </c>
      <c r="H10" s="24">
        <f>'DOR Games'!BM4</f>
        <v>0</v>
      </c>
      <c r="I10" s="55">
        <f>SUM(D10:H10)</f>
        <v>4</v>
      </c>
      <c r="J10" s="56">
        <f>(2*(D10+E10)+F10)/(2*I10)</f>
        <v>1</v>
      </c>
      <c r="K10" s="56">
        <f>(2*(G10+H10)+F10)/(2*I10)</f>
        <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206</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1</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1</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1</v>
      </c>
      <c r="F14" s="24">
        <f>'DOR Games'!BK9</f>
        <v>1</v>
      </c>
      <c r="G14" s="24">
        <f>'DOR Games'!BL9</f>
        <v>0</v>
      </c>
      <c r="H14" s="24">
        <f>'DOR Games'!BM9</f>
        <v>0</v>
      </c>
      <c r="I14" s="55">
        <f>SUM(D14:H14)</f>
        <v>4</v>
      </c>
      <c r="J14" s="56">
        <f>(2*(D14+E14)+F14)/(2*I14)</f>
        <v>0.875</v>
      </c>
      <c r="K14" s="56">
        <f>(2*(G14+H14)+F14)/(2*I14)</f>
        <v>0.125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16</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27</v>
      </c>
      <c r="S15" s="2"/>
      <c r="T15" s="63" t="s">
        <v>136</v>
      </c>
      <c r="U15" s="64"/>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3</v>
      </c>
      <c r="E18" s="24">
        <f>'DOR Games'!BU13</f>
        <v>1</v>
      </c>
      <c r="F18" s="24">
        <f>'DOR Games'!BU14</f>
        <v>0</v>
      </c>
      <c r="G18" s="24">
        <f>'DOR Games'!BU15</f>
        <v>0</v>
      </c>
      <c r="H18" s="24">
        <f>'DOR Games'!BU16</f>
        <v>0</v>
      </c>
      <c r="I18" s="55">
        <f>SUM(D18:H18)</f>
        <v>4</v>
      </c>
      <c r="J18" s="56">
        <f>(2*(D18+E18)+F18)/(2*I18)</f>
        <v>1</v>
      </c>
      <c r="K18" s="56">
        <f>(2*(G18+H18)+F18)/(2*I18)</f>
        <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60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190</v>
      </c>
      <c r="S19" s="2"/>
      <c r="T19" s="63" t="s">
        <v>146</v>
      </c>
      <c r="U19" s="64"/>
      <c r="V19" s="32">
        <f>COUNTIFS('DOR Games'!G2:G5005,"WDS Shenandoah")</f>
        <v>3</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83</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26</v>
      </c>
      <c r="S21" s="2"/>
      <c r="T21" s="63" t="s">
        <v>149</v>
      </c>
      <c r="U21" s="64"/>
      <c r="V21" s="32">
        <f>COUNTIFS('DOR Games'!G2:G5007,"WDS Vicksburg")</f>
        <v>2</v>
      </c>
      <c r="W21" s="2"/>
      <c r="X21" s="2"/>
      <c r="Y21" s="2"/>
      <c r="Z21" s="65" t="s">
        <v>111</v>
      </c>
      <c r="AA21" s="66"/>
      <c r="AB21" s="37">
        <f>SUM(V6:V21,Y6:Y10,AB6:AB8)</f>
        <v>27</v>
      </c>
    </row>
    <row r="22" spans="1:28" x14ac:dyDescent="0.25">
      <c r="A22" s="30" t="s">
        <v>113</v>
      </c>
      <c r="B22" s="31">
        <v>600</v>
      </c>
      <c r="C22" s="2"/>
      <c r="D22" s="24">
        <f>'DOR Games'!BU25</f>
        <v>0</v>
      </c>
      <c r="E22" s="24">
        <f>'DOR Games'!BU26</f>
        <v>1</v>
      </c>
      <c r="F22" s="24">
        <f>'DOR Games'!BU27</f>
        <v>0</v>
      </c>
      <c r="G22" s="24">
        <f>'DOR Games'!BU28</f>
        <v>0</v>
      </c>
      <c r="H22" s="24">
        <f>'DOR Games'!BU29</f>
        <v>0</v>
      </c>
      <c r="I22" s="55">
        <f>SUM(D22:H22)</f>
        <v>1</v>
      </c>
      <c r="J22" s="56">
        <f>(2*(D22+E22)+F22)/(2*I22)</f>
        <v>1</v>
      </c>
      <c r="K22" s="56">
        <f>(2*(G22+H22)+F22)/(2*I22)</f>
        <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13</v>
      </c>
      <c r="F26" s="24">
        <f>COUNTIF('DOR Games'!I:I, "*ATA Training*")</f>
        <v>14</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359</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37</v>
      </c>
      <c r="J30" s="2"/>
      <c r="K30" s="2"/>
      <c r="L30" s="2"/>
      <c r="M30" s="2"/>
      <c r="N30" s="2"/>
      <c r="O30" s="33" t="s">
        <v>137</v>
      </c>
      <c r="P30" s="34">
        <f>COUNTIFS('DOR Games'!$K$2:$K$5000,"&lt;10")</f>
        <v>17</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77</v>
      </c>
      <c r="J31" s="2"/>
      <c r="K31" s="2"/>
      <c r="L31" s="2"/>
      <c r="M31" s="2"/>
      <c r="N31" s="2"/>
      <c r="O31" s="33" t="s">
        <v>139</v>
      </c>
      <c r="P31" s="34">
        <f>COUNTIFS('DOR Games'!$K$2:$K$5000,"&gt;=10",'DOR Games'!$K$2:$K$5000,"&lt;=49")</f>
        <v>10</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117</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42</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86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13.296296296296296</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37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3" sqref="F2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44401</v>
      </c>
      <c r="B3" s="16" t="str">
        <f>'DOR Games'!B2</f>
        <v>21Jul25414</v>
      </c>
      <c r="C3" s="46">
        <f>'DOR Games'!AI2</f>
        <v>1.84</v>
      </c>
      <c r="D3" s="47">
        <f>SUM($C$3:$C$5000)</f>
        <v>228.77500000000001</v>
      </c>
      <c r="F3" s="16">
        <v>44408</v>
      </c>
      <c r="G3" s="21" t="s">
        <v>181</v>
      </c>
      <c r="H3" s="21">
        <v>0</v>
      </c>
      <c r="I3" s="47">
        <f>SUM(H3:H5000)</f>
        <v>206</v>
      </c>
      <c r="K3" s="92">
        <f>D3</f>
        <v>228.77500000000001</v>
      </c>
      <c r="L3" s="93"/>
      <c r="M3" s="92">
        <f>I3</f>
        <v>206</v>
      </c>
      <c r="N3" s="93"/>
    </row>
    <row r="4" spans="1:14" x14ac:dyDescent="0.25">
      <c r="A4" s="16">
        <f>'DOR Games'!A3</f>
        <v>44403</v>
      </c>
      <c r="B4" s="16" t="str">
        <f>'DOR Games'!B3</f>
        <v>21Jul25420</v>
      </c>
      <c r="C4" s="46">
        <f>'DOR Games'!AI3</f>
        <v>4.3600000000000003</v>
      </c>
      <c r="F4" s="16">
        <v>44408</v>
      </c>
      <c r="G4" s="21" t="s">
        <v>182</v>
      </c>
      <c r="H4" s="21">
        <v>0</v>
      </c>
      <c r="L4" s="83" t="s">
        <v>98</v>
      </c>
      <c r="M4" s="84"/>
    </row>
    <row r="5" spans="1:14" x14ac:dyDescent="0.25">
      <c r="A5" s="16">
        <f>'DOR Games'!A4</f>
        <v>44410</v>
      </c>
      <c r="B5" s="16" t="str">
        <f>'DOR Games'!B4</f>
        <v>21Aug25444</v>
      </c>
      <c r="C5" s="46">
        <f>'DOR Games'!AI4</f>
        <v>6.04</v>
      </c>
      <c r="F5" s="16">
        <v>44525</v>
      </c>
      <c r="G5" s="21" t="s">
        <v>183</v>
      </c>
      <c r="H5" s="21">
        <v>15</v>
      </c>
      <c r="L5" s="85">
        <f>SUM(K3+M3)</f>
        <v>434.77499999999998</v>
      </c>
      <c r="M5" s="86"/>
    </row>
    <row r="6" spans="1:14" x14ac:dyDescent="0.25">
      <c r="A6" s="16">
        <f>'DOR Games'!A5</f>
        <v>44416</v>
      </c>
      <c r="B6" s="16" t="str">
        <f>'DOR Games'!B5</f>
        <v>21Aug25459</v>
      </c>
      <c r="C6" s="46">
        <f>'DOR Games'!AI5</f>
        <v>10</v>
      </c>
      <c r="F6" s="16">
        <v>44530</v>
      </c>
      <c r="G6" s="21" t="s">
        <v>184</v>
      </c>
      <c r="H6" s="21">
        <v>0</v>
      </c>
      <c r="L6" s="87"/>
      <c r="M6" s="88"/>
    </row>
    <row r="7" spans="1:14" x14ac:dyDescent="0.25">
      <c r="A7" s="16">
        <f>'DOR Games'!A6</f>
        <v>44433</v>
      </c>
      <c r="B7" s="16" t="str">
        <f>'DOR Games'!B6</f>
        <v>21Aug25492</v>
      </c>
      <c r="C7" s="46">
        <f>'DOR Games'!AI6</f>
        <v>10</v>
      </c>
      <c r="F7" s="16">
        <v>44572</v>
      </c>
      <c r="G7" s="21" t="s">
        <v>185</v>
      </c>
      <c r="H7" s="21">
        <v>10</v>
      </c>
    </row>
    <row r="8" spans="1:14" x14ac:dyDescent="0.25">
      <c r="A8" s="16">
        <f>'DOR Games'!A7</f>
        <v>44469</v>
      </c>
      <c r="B8" s="16" t="str">
        <f>'DOR Games'!B7</f>
        <v>21Sep25562</v>
      </c>
      <c r="C8" s="46">
        <f>'DOR Games'!AI7</f>
        <v>10</v>
      </c>
      <c r="F8" s="16">
        <v>44667</v>
      </c>
      <c r="G8" s="21" t="s">
        <v>186</v>
      </c>
      <c r="H8" s="21">
        <v>14</v>
      </c>
    </row>
    <row r="9" spans="1:14" x14ac:dyDescent="0.25">
      <c r="A9" s="16">
        <f>'DOR Games'!A8</f>
        <v>44481</v>
      </c>
      <c r="B9" s="16" t="str">
        <f>'DOR Games'!B8</f>
        <v>21Oct25584</v>
      </c>
      <c r="C9" s="46">
        <f>'DOR Games'!AI8</f>
        <v>10</v>
      </c>
      <c r="F9" s="16">
        <v>44737</v>
      </c>
      <c r="G9" s="21" t="s">
        <v>187</v>
      </c>
      <c r="H9" s="21">
        <v>6</v>
      </c>
    </row>
    <row r="10" spans="1:14" x14ac:dyDescent="0.25">
      <c r="A10" s="16">
        <f>'DOR Games'!A9</f>
        <v>44529</v>
      </c>
      <c r="B10" s="16" t="str">
        <f>'DOR Games'!B9</f>
        <v>21Nov25669</v>
      </c>
      <c r="C10" s="46">
        <f>'DOR Games'!AI9</f>
        <v>10</v>
      </c>
      <c r="F10" s="16">
        <v>44841</v>
      </c>
      <c r="G10" s="21" t="s">
        <v>188</v>
      </c>
      <c r="H10" s="21">
        <v>10</v>
      </c>
    </row>
    <row r="11" spans="1:14" x14ac:dyDescent="0.25">
      <c r="A11" s="16">
        <f>'DOR Games'!A10</f>
        <v>44576</v>
      </c>
      <c r="B11" s="16" t="str">
        <f>'DOR Games'!B10</f>
        <v>22Jan25789</v>
      </c>
      <c r="C11" s="46">
        <f>'DOR Games'!AI10</f>
        <v>3.86</v>
      </c>
      <c r="F11" s="16">
        <v>44945</v>
      </c>
      <c r="G11" s="21" t="s">
        <v>189</v>
      </c>
      <c r="H11" s="21">
        <v>10</v>
      </c>
    </row>
    <row r="12" spans="1:14" x14ac:dyDescent="0.25">
      <c r="A12" s="16">
        <f>'DOR Games'!A11</f>
        <v>44607</v>
      </c>
      <c r="B12" s="16" t="str">
        <f>'DOR Games'!B11</f>
        <v>22Feb25856</v>
      </c>
      <c r="C12" s="46">
        <f>'DOR Games'!AI11</f>
        <v>10</v>
      </c>
      <c r="F12" s="16">
        <v>45019</v>
      </c>
      <c r="G12" s="21" t="s">
        <v>190</v>
      </c>
      <c r="H12" s="21">
        <v>7</v>
      </c>
    </row>
    <row r="13" spans="1:14" x14ac:dyDescent="0.25">
      <c r="A13" s="16">
        <f>'DOR Games'!A12</f>
        <v>44638</v>
      </c>
      <c r="B13" s="16" t="str">
        <f>'DOR Games'!B12</f>
        <v>22Mar25947</v>
      </c>
      <c r="C13" s="46">
        <f>'DOR Games'!AI12</f>
        <v>2.12</v>
      </c>
      <c r="F13" s="16">
        <v>45117</v>
      </c>
      <c r="G13" s="21" t="s">
        <v>191</v>
      </c>
      <c r="H13" s="21">
        <v>8</v>
      </c>
    </row>
    <row r="14" spans="1:14" x14ac:dyDescent="0.25">
      <c r="A14" s="16">
        <f>'DOR Games'!A13</f>
        <v>44644</v>
      </c>
      <c r="B14" s="16" t="str">
        <f>'DOR Games'!B13</f>
        <v>22Mar25954</v>
      </c>
      <c r="C14" s="46">
        <f>'DOR Games'!AI13</f>
        <v>4.7</v>
      </c>
      <c r="F14" s="16">
        <v>45201</v>
      </c>
      <c r="G14" s="21" t="s">
        <v>192</v>
      </c>
      <c r="H14" s="21">
        <v>6</v>
      </c>
    </row>
    <row r="15" spans="1:14" x14ac:dyDescent="0.25">
      <c r="A15" s="16">
        <f>'DOR Games'!A14</f>
        <v>44645</v>
      </c>
      <c r="B15" s="16" t="str">
        <f>'DOR Games'!B14</f>
        <v>22Mar25958</v>
      </c>
      <c r="C15" s="46">
        <f>'DOR Games'!AI14</f>
        <v>5.96</v>
      </c>
      <c r="F15" s="16">
        <v>45229</v>
      </c>
      <c r="G15" s="21" t="s">
        <v>193</v>
      </c>
      <c r="H15" s="21">
        <v>10</v>
      </c>
    </row>
    <row r="16" spans="1:14" x14ac:dyDescent="0.25">
      <c r="A16" s="16">
        <f>'DOR Games'!A15</f>
        <v>44645</v>
      </c>
      <c r="B16" s="16" t="str">
        <f>'DOR Games'!B15</f>
        <v>22Mar25957</v>
      </c>
      <c r="C16" s="46">
        <f>'DOR Games'!AI15</f>
        <v>5.42</v>
      </c>
      <c r="F16" s="16">
        <v>45320</v>
      </c>
      <c r="G16" s="21" t="s">
        <v>194</v>
      </c>
      <c r="H16" s="21">
        <v>5</v>
      </c>
    </row>
    <row r="17" spans="1:8" x14ac:dyDescent="0.25">
      <c r="A17" s="16">
        <f>'DOR Games'!A16</f>
        <v>44761</v>
      </c>
      <c r="B17" s="16" t="str">
        <f>'DOR Games'!B16</f>
        <v>22Jul26274</v>
      </c>
      <c r="C17" s="46">
        <f>'DOR Games'!AI16</f>
        <v>30</v>
      </c>
      <c r="F17" s="16">
        <v>45370</v>
      </c>
      <c r="G17" s="21" t="s">
        <v>195</v>
      </c>
      <c r="H17" s="21">
        <v>15</v>
      </c>
    </row>
    <row r="18" spans="1:8" x14ac:dyDescent="0.25">
      <c r="A18" s="16">
        <f>'DOR Games'!A17</f>
        <v>44761</v>
      </c>
      <c r="B18" s="16" t="str">
        <f>'DOR Games'!B17</f>
        <v>22Jul26276</v>
      </c>
      <c r="C18" s="46">
        <f>'DOR Games'!AI17</f>
        <v>3.1</v>
      </c>
      <c r="F18" s="16">
        <v>45584</v>
      </c>
      <c r="G18" s="21" t="s">
        <v>196</v>
      </c>
      <c r="H18" s="21">
        <v>45</v>
      </c>
    </row>
    <row r="19" spans="1:8" x14ac:dyDescent="0.25">
      <c r="A19" s="16">
        <f>'DOR Games'!A18</f>
        <v>44776</v>
      </c>
      <c r="B19" s="16" t="str">
        <f>'DOR Games'!B18</f>
        <v>22Aug26316</v>
      </c>
      <c r="C19" s="46">
        <f>'DOR Games'!AI18</f>
        <v>10</v>
      </c>
      <c r="F19" s="16">
        <v>45717</v>
      </c>
      <c r="G19" s="21" t="s">
        <v>197</v>
      </c>
      <c r="H19" s="21">
        <v>10</v>
      </c>
    </row>
    <row r="20" spans="1:8" x14ac:dyDescent="0.25">
      <c r="A20" s="16">
        <f>'DOR Games'!A19</f>
        <v>44780</v>
      </c>
      <c r="B20" s="16" t="str">
        <f>'DOR Games'!B19</f>
        <v>22Aug26320</v>
      </c>
      <c r="C20" s="46">
        <f>'DOR Games'!AI19</f>
        <v>0.375</v>
      </c>
      <c r="F20" s="16">
        <v>45748</v>
      </c>
      <c r="G20" s="21" t="s">
        <v>284</v>
      </c>
      <c r="H20" s="21">
        <v>10</v>
      </c>
    </row>
    <row r="21" spans="1:8" x14ac:dyDescent="0.25">
      <c r="A21" s="16">
        <f>'DOR Games'!A20</f>
        <v>44854</v>
      </c>
      <c r="B21" s="16" t="str">
        <f>'DOR Games'!B20</f>
        <v>22Oct26456</v>
      </c>
      <c r="C21" s="46">
        <f>'DOR Games'!AI20</f>
        <v>13.88</v>
      </c>
      <c r="F21" s="16">
        <v>45748</v>
      </c>
      <c r="G21" s="21" t="s">
        <v>285</v>
      </c>
      <c r="H21" s="21">
        <v>10</v>
      </c>
    </row>
    <row r="22" spans="1:8" x14ac:dyDescent="0.25">
      <c r="A22" s="16">
        <f>'DOR Games'!A21</f>
        <v>44868</v>
      </c>
      <c r="B22" s="16" t="str">
        <f>'DOR Games'!B21</f>
        <v>22Nov26488</v>
      </c>
      <c r="C22" s="46">
        <f>'DOR Games'!AI21</f>
        <v>10</v>
      </c>
      <c r="F22" s="16">
        <v>45748</v>
      </c>
      <c r="G22" s="21" t="s">
        <v>195</v>
      </c>
      <c r="H22" s="21">
        <v>15</v>
      </c>
    </row>
    <row r="23" spans="1:8" x14ac:dyDescent="0.25">
      <c r="A23" s="16">
        <f>'DOR Games'!A22</f>
        <v>44886</v>
      </c>
      <c r="B23" s="16" t="str">
        <f>'DOR Games'!B22</f>
        <v>22Nov26534</v>
      </c>
      <c r="C23" s="46">
        <f>'DOR Games'!AI22</f>
        <v>8.2799999999999994</v>
      </c>
      <c r="F23" s="16"/>
      <c r="G23" s="21"/>
      <c r="H23" s="21"/>
    </row>
    <row r="24" spans="1:8" x14ac:dyDescent="0.25">
      <c r="A24" s="16">
        <f>'DOR Games'!A23</f>
        <v>45112</v>
      </c>
      <c r="B24" s="16" t="str">
        <f>'DOR Games'!B23</f>
        <v>23Jul26908</v>
      </c>
      <c r="C24" s="46">
        <f>'DOR Games'!AI23</f>
        <v>10</v>
      </c>
      <c r="F24" s="16"/>
      <c r="G24" s="21"/>
      <c r="H24" s="21"/>
    </row>
    <row r="25" spans="1:8" x14ac:dyDescent="0.25">
      <c r="A25" s="16">
        <f>'DOR Games'!A24</f>
        <v>45216</v>
      </c>
      <c r="B25" s="16" t="str">
        <f>'DOR Games'!B24</f>
        <v>23Oct27029</v>
      </c>
      <c r="C25" s="46">
        <f>'DOR Games'!AI24</f>
        <v>8.84</v>
      </c>
      <c r="F25" s="16"/>
      <c r="G25" s="21"/>
      <c r="H25" s="21"/>
    </row>
    <row r="26" spans="1:8" x14ac:dyDescent="0.25">
      <c r="A26" s="16">
        <f>'DOR Games'!A25</f>
        <v>45296</v>
      </c>
      <c r="B26" s="16" t="str">
        <f>'DOR Games'!B25</f>
        <v>24Jan27129</v>
      </c>
      <c r="C26" s="46">
        <f>'DOR Games'!AI25</f>
        <v>10</v>
      </c>
      <c r="F26" s="16"/>
      <c r="G26" s="21"/>
      <c r="H26" s="21"/>
    </row>
    <row r="27" spans="1:8" x14ac:dyDescent="0.25">
      <c r="A27" s="16">
        <f>'DOR Games'!A26</f>
        <v>45319</v>
      </c>
      <c r="B27" s="16" t="str">
        <f>'DOR Games'!B26</f>
        <v>24Jan27158</v>
      </c>
      <c r="C27" s="46">
        <f>'DOR Games'!AI26</f>
        <v>10</v>
      </c>
      <c r="F27" s="16"/>
      <c r="G27" s="21"/>
      <c r="H27" s="21"/>
    </row>
    <row r="28" spans="1:8" x14ac:dyDescent="0.25">
      <c r="A28" s="16">
        <f>'DOR Games'!A27</f>
        <v>45324</v>
      </c>
      <c r="B28" s="16" t="str">
        <f>'DOR Games'!B27</f>
        <v>24Feb27167</v>
      </c>
      <c r="C28" s="46">
        <f>'DOR Games'!AI27</f>
        <v>10</v>
      </c>
      <c r="F28" s="16"/>
      <c r="G28" s="21"/>
      <c r="H28" s="21"/>
    </row>
    <row r="29" spans="1:8" x14ac:dyDescent="0.25">
      <c r="A29" s="16">
        <f>'DOR Games'!A28</f>
        <v>45446</v>
      </c>
      <c r="B29" s="16" t="str">
        <f>'DOR Games'!B28</f>
        <v>24Jun27315</v>
      </c>
      <c r="C29" s="46">
        <f>'DOR Games'!AI28</f>
        <v>10</v>
      </c>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0" sqref="F4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'Ashdoll Ren'!A1</f>
        <v>Ashdoll Ren</v>
      </c>
      <c r="BI1" s="14" t="s">
        <v>11</v>
      </c>
      <c r="BJ1" s="14" t="s">
        <v>12</v>
      </c>
      <c r="BK1" s="14" t="s">
        <v>5</v>
      </c>
      <c r="BL1" s="14" t="s">
        <v>14</v>
      </c>
      <c r="BM1" s="14" t="s">
        <v>15</v>
      </c>
    </row>
    <row r="2" spans="1:76" x14ac:dyDescent="0.25">
      <c r="A2" s="15">
        <v>44401</v>
      </c>
      <c r="B2" s="62" t="s">
        <v>198</v>
      </c>
      <c r="C2" t="s">
        <v>64</v>
      </c>
      <c r="D2" t="s">
        <v>199</v>
      </c>
      <c r="E2" t="s">
        <v>65</v>
      </c>
      <c r="F2" t="s">
        <v>200</v>
      </c>
      <c r="G2" t="s">
        <v>201</v>
      </c>
      <c r="H2" s="62" t="s">
        <v>202</v>
      </c>
      <c r="I2" t="s">
        <v>70</v>
      </c>
      <c r="J2" s="16">
        <v>44407</v>
      </c>
      <c r="K2" s="14">
        <v>3</v>
      </c>
      <c r="L2" s="14" t="s">
        <v>64</v>
      </c>
      <c r="M2" t="s">
        <v>3</v>
      </c>
      <c r="N2" s="14">
        <v>1.84</v>
      </c>
      <c r="O2" s="14">
        <v>0.66</v>
      </c>
      <c r="AI2" s="17">
        <f>SUM(AJ2:BA2)</f>
        <v>1.84</v>
      </c>
      <c r="AJ2" s="18">
        <f t="shared" ref="AJ2:AJ65" si="0">SUMIFS(N2,D2,"*"&amp;$BC$1&amp;"*")</f>
        <v>1.84</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4</v>
      </c>
      <c r="BP2" t="s">
        <v>68</v>
      </c>
    </row>
    <row r="3" spans="1:76" x14ac:dyDescent="0.25">
      <c r="A3" s="15">
        <v>44403</v>
      </c>
      <c r="B3" s="62" t="s">
        <v>203</v>
      </c>
      <c r="C3" t="s">
        <v>64</v>
      </c>
      <c r="D3" t="s">
        <v>199</v>
      </c>
      <c r="E3" t="s">
        <v>65</v>
      </c>
      <c r="F3" t="s">
        <v>204</v>
      </c>
      <c r="G3" t="s">
        <v>201</v>
      </c>
      <c r="H3" s="62" t="s">
        <v>205</v>
      </c>
      <c r="I3" t="s">
        <v>70</v>
      </c>
      <c r="J3" s="16">
        <v>44407</v>
      </c>
      <c r="K3" s="14">
        <v>12</v>
      </c>
      <c r="L3" s="14" t="s">
        <v>64</v>
      </c>
      <c r="M3" t="s">
        <v>3</v>
      </c>
      <c r="N3" s="14">
        <v>4.3600000000000003</v>
      </c>
      <c r="O3" s="14">
        <v>2.64</v>
      </c>
      <c r="AI3" s="17">
        <f t="shared" ref="AI3:AI66" si="17">SUM(AJ3:BA3)</f>
        <v>4.3600000000000003</v>
      </c>
      <c r="AJ3" s="18">
        <f t="shared" si="0"/>
        <v>4.3600000000000003</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4</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4</v>
      </c>
      <c r="BP3" t="s">
        <v>70</v>
      </c>
    </row>
    <row r="4" spans="1:76" x14ac:dyDescent="0.25">
      <c r="A4" s="15">
        <v>44410</v>
      </c>
      <c r="B4" s="62" t="s">
        <v>206</v>
      </c>
      <c r="C4" t="s">
        <v>64</v>
      </c>
      <c r="D4" t="s">
        <v>199</v>
      </c>
      <c r="E4" t="s">
        <v>65</v>
      </c>
      <c r="F4" t="s">
        <v>207</v>
      </c>
      <c r="G4" t="s">
        <v>201</v>
      </c>
      <c r="H4" s="62" t="s">
        <v>208</v>
      </c>
      <c r="I4" t="s">
        <v>70</v>
      </c>
      <c r="J4" s="16">
        <v>44442</v>
      </c>
      <c r="K4" s="14">
        <v>18</v>
      </c>
      <c r="L4" s="14" t="s">
        <v>64</v>
      </c>
      <c r="M4" t="s">
        <v>3</v>
      </c>
      <c r="N4" s="14">
        <v>6.04</v>
      </c>
      <c r="O4" s="14">
        <v>3.96</v>
      </c>
      <c r="AI4" s="17">
        <f t="shared" si="17"/>
        <v>6.04</v>
      </c>
      <c r="AJ4" s="18">
        <f t="shared" si="0"/>
        <v>6.04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37</v>
      </c>
      <c r="BI4" s="14">
        <f>SUM(BI2:BI3)</f>
        <v>4</v>
      </c>
      <c r="BJ4" s="14">
        <f>SUM(BJ2:BJ3)</f>
        <v>0</v>
      </c>
      <c r="BK4" s="14">
        <f>SUM(BK2:BK3)</f>
        <v>0</v>
      </c>
      <c r="BL4" s="14">
        <f>SUM(BL2:BL3)</f>
        <v>0</v>
      </c>
      <c r="BM4" s="14">
        <f>SUM(BM2:BM3)</f>
        <v>0</v>
      </c>
    </row>
    <row r="5" spans="1:76" x14ac:dyDescent="0.25">
      <c r="A5" s="15">
        <v>44416</v>
      </c>
      <c r="B5" s="62" t="s">
        <v>233</v>
      </c>
      <c r="C5" t="s">
        <v>64</v>
      </c>
      <c r="D5" t="s">
        <v>234</v>
      </c>
      <c r="E5" t="s">
        <v>65</v>
      </c>
      <c r="F5" t="s">
        <v>199</v>
      </c>
      <c r="G5" t="s">
        <v>235</v>
      </c>
      <c r="H5" s="62" t="s">
        <v>236</v>
      </c>
      <c r="I5" t="s">
        <v>66</v>
      </c>
      <c r="J5" s="16">
        <v>44431</v>
      </c>
      <c r="K5" s="14">
        <v>6</v>
      </c>
      <c r="L5" s="14" t="s">
        <v>65</v>
      </c>
      <c r="M5" t="s">
        <v>4</v>
      </c>
      <c r="N5" s="14">
        <v>30</v>
      </c>
      <c r="O5" s="14">
        <v>10</v>
      </c>
      <c r="AI5" s="17">
        <f t="shared" si="17"/>
        <v>10</v>
      </c>
      <c r="AJ5" s="18">
        <f t="shared" si="0"/>
        <v>0</v>
      </c>
      <c r="AK5" s="18">
        <f t="shared" si="1"/>
        <v>10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44433</v>
      </c>
      <c r="B6" s="62" t="s">
        <v>237</v>
      </c>
      <c r="C6" t="s">
        <v>64</v>
      </c>
      <c r="D6" t="s">
        <v>238</v>
      </c>
      <c r="E6" t="s">
        <v>65</v>
      </c>
      <c r="F6" t="s">
        <v>199</v>
      </c>
      <c r="G6" t="s">
        <v>239</v>
      </c>
      <c r="H6" s="62" t="s">
        <v>240</v>
      </c>
      <c r="I6" t="s">
        <v>66</v>
      </c>
      <c r="J6" s="16">
        <v>44441</v>
      </c>
      <c r="K6" s="14">
        <v>6</v>
      </c>
      <c r="L6" s="14" t="s">
        <v>65</v>
      </c>
      <c r="M6" t="s">
        <v>3</v>
      </c>
      <c r="N6" s="14">
        <v>30</v>
      </c>
      <c r="O6" s="14">
        <v>10</v>
      </c>
      <c r="AI6" s="17">
        <f t="shared" si="17"/>
        <v>10</v>
      </c>
      <c r="AJ6" s="18">
        <f t="shared" si="0"/>
        <v>0</v>
      </c>
      <c r="AK6" s="18">
        <f t="shared" si="1"/>
        <v>10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44469</v>
      </c>
      <c r="B7" s="62" t="s">
        <v>241</v>
      </c>
      <c r="C7" t="s">
        <v>64</v>
      </c>
      <c r="D7" t="s">
        <v>242</v>
      </c>
      <c r="E7" t="s">
        <v>65</v>
      </c>
      <c r="F7" t="s">
        <v>199</v>
      </c>
      <c r="G7" t="s">
        <v>201</v>
      </c>
      <c r="H7" s="62" t="s">
        <v>213</v>
      </c>
      <c r="I7" t="s">
        <v>66</v>
      </c>
      <c r="J7" s="16">
        <v>44472</v>
      </c>
      <c r="K7" s="14">
        <v>3</v>
      </c>
      <c r="L7" s="14" t="s">
        <v>65</v>
      </c>
      <c r="M7" t="s">
        <v>3</v>
      </c>
      <c r="N7" s="14">
        <v>30</v>
      </c>
      <c r="O7" s="14">
        <v>10</v>
      </c>
      <c r="AI7" s="17">
        <f t="shared" si="17"/>
        <v>10</v>
      </c>
      <c r="AJ7" s="18">
        <f t="shared" si="0"/>
        <v>0</v>
      </c>
      <c r="AK7" s="18">
        <f t="shared" si="1"/>
        <v>10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4</v>
      </c>
      <c r="BP7" t="s">
        <v>68</v>
      </c>
    </row>
    <row r="8" spans="1:76" x14ac:dyDescent="0.25">
      <c r="A8" s="15">
        <v>44481</v>
      </c>
      <c r="B8" s="62" t="s">
        <v>243</v>
      </c>
      <c r="C8" t="s">
        <v>64</v>
      </c>
      <c r="D8" t="s">
        <v>218</v>
      </c>
      <c r="E8" t="s">
        <v>65</v>
      </c>
      <c r="F8" t="s">
        <v>199</v>
      </c>
      <c r="G8" t="s">
        <v>201</v>
      </c>
      <c r="H8" s="62" t="s">
        <v>213</v>
      </c>
      <c r="I8" t="s">
        <v>66</v>
      </c>
      <c r="J8" s="16">
        <v>44487</v>
      </c>
      <c r="K8" s="14">
        <v>6</v>
      </c>
      <c r="L8" s="14" t="s">
        <v>65</v>
      </c>
      <c r="M8" t="s">
        <v>3</v>
      </c>
      <c r="N8" s="14">
        <v>30</v>
      </c>
      <c r="O8" s="14">
        <v>10</v>
      </c>
      <c r="AI8" s="17">
        <f t="shared" si="17"/>
        <v>10</v>
      </c>
      <c r="AJ8" s="18">
        <f t="shared" si="0"/>
        <v>0</v>
      </c>
      <c r="AK8" s="18">
        <f t="shared" si="1"/>
        <v>10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1</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4</v>
      </c>
      <c r="BP8" t="s">
        <v>69</v>
      </c>
    </row>
    <row r="9" spans="1:76" x14ac:dyDescent="0.25">
      <c r="A9" s="15">
        <v>44529</v>
      </c>
      <c r="B9" s="62" t="s">
        <v>244</v>
      </c>
      <c r="C9" t="s">
        <v>64</v>
      </c>
      <c r="D9" t="s">
        <v>245</v>
      </c>
      <c r="E9" t="s">
        <v>65</v>
      </c>
      <c r="F9" t="s">
        <v>199</v>
      </c>
      <c r="G9" t="s">
        <v>201</v>
      </c>
      <c r="H9" s="62" t="s">
        <v>213</v>
      </c>
      <c r="I9" t="s">
        <v>66</v>
      </c>
      <c r="J9" s="16">
        <v>44530</v>
      </c>
      <c r="K9" s="14">
        <v>6</v>
      </c>
      <c r="L9" s="14" t="s">
        <v>65</v>
      </c>
      <c r="M9" t="s">
        <v>3</v>
      </c>
      <c r="N9" s="14">
        <v>30</v>
      </c>
      <c r="O9" s="14">
        <v>10</v>
      </c>
      <c r="AI9" s="17">
        <f t="shared" si="17"/>
        <v>10</v>
      </c>
      <c r="AJ9" s="18">
        <f t="shared" si="0"/>
        <v>0</v>
      </c>
      <c r="AK9" s="18">
        <f t="shared" si="1"/>
        <v>10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1</v>
      </c>
      <c r="BK9" s="19">
        <f>SUM(BK7:BK8)</f>
        <v>1</v>
      </c>
      <c r="BL9" s="19">
        <f>SUM(BL7:BL8)</f>
        <v>0</v>
      </c>
      <c r="BM9" s="19">
        <f>SUM(BM7:BM8)</f>
        <v>0</v>
      </c>
    </row>
    <row r="10" spans="1:76" x14ac:dyDescent="0.25">
      <c r="A10" s="15">
        <v>44576</v>
      </c>
      <c r="B10" s="62" t="s">
        <v>246</v>
      </c>
      <c r="C10" t="s">
        <v>64</v>
      </c>
      <c r="D10" t="s">
        <v>218</v>
      </c>
      <c r="E10" t="s">
        <v>65</v>
      </c>
      <c r="F10" t="s">
        <v>199</v>
      </c>
      <c r="G10" t="s">
        <v>247</v>
      </c>
      <c r="H10" s="62" t="s">
        <v>248</v>
      </c>
      <c r="I10" t="s">
        <v>69</v>
      </c>
      <c r="J10" s="16">
        <v>44631</v>
      </c>
      <c r="K10" s="14">
        <v>24</v>
      </c>
      <c r="L10" s="14" t="s">
        <v>65</v>
      </c>
      <c r="M10" t="s">
        <v>3</v>
      </c>
      <c r="N10" s="14">
        <v>2.64</v>
      </c>
      <c r="O10" s="14">
        <v>3.86</v>
      </c>
      <c r="AI10" s="17">
        <f t="shared" si="17"/>
        <v>3.86</v>
      </c>
      <c r="AJ10" s="18">
        <f t="shared" si="0"/>
        <v>0</v>
      </c>
      <c r="AK10" s="18">
        <f t="shared" si="1"/>
        <v>3.86</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44607</v>
      </c>
      <c r="B11" s="62" t="s">
        <v>249</v>
      </c>
      <c r="C11" t="s">
        <v>64</v>
      </c>
      <c r="D11" t="s">
        <v>250</v>
      </c>
      <c r="E11" t="s">
        <v>65</v>
      </c>
      <c r="F11" t="s">
        <v>199</v>
      </c>
      <c r="G11" t="s">
        <v>201</v>
      </c>
      <c r="H11" s="62" t="s">
        <v>225</v>
      </c>
      <c r="I11" t="s">
        <v>66</v>
      </c>
      <c r="J11" s="16">
        <v>44609</v>
      </c>
      <c r="K11" s="14">
        <v>9</v>
      </c>
      <c r="L11" s="14" t="s">
        <v>65</v>
      </c>
      <c r="M11" t="s">
        <v>3</v>
      </c>
      <c r="N11" s="14">
        <v>30</v>
      </c>
      <c r="O11" s="14">
        <v>10</v>
      </c>
      <c r="AI11" s="17">
        <f t="shared" si="17"/>
        <v>10</v>
      </c>
      <c r="AJ11" s="18">
        <f t="shared" si="0"/>
        <v>0</v>
      </c>
      <c r="AK11" s="18">
        <f t="shared" si="1"/>
        <v>10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44638</v>
      </c>
      <c r="B12" s="62" t="s">
        <v>209</v>
      </c>
      <c r="C12" t="s">
        <v>64</v>
      </c>
      <c r="D12" t="s">
        <v>199</v>
      </c>
      <c r="E12" t="s">
        <v>65</v>
      </c>
      <c r="F12" t="s">
        <v>210</v>
      </c>
      <c r="G12" t="s">
        <v>201</v>
      </c>
      <c r="H12" s="62" t="s">
        <v>205</v>
      </c>
      <c r="I12" t="s">
        <v>70</v>
      </c>
      <c r="J12" s="16">
        <v>44638</v>
      </c>
      <c r="K12" s="14">
        <v>4</v>
      </c>
      <c r="L12" s="14" t="s">
        <v>64</v>
      </c>
      <c r="M12" t="s">
        <v>3</v>
      </c>
      <c r="N12" s="14">
        <v>2.12</v>
      </c>
      <c r="O12" s="14">
        <v>0.88</v>
      </c>
      <c r="AI12" s="17">
        <f t="shared" si="17"/>
        <v>2.12</v>
      </c>
      <c r="AJ12" s="18">
        <f t="shared" si="0"/>
        <v>2.12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3</v>
      </c>
      <c r="BV12" t="s">
        <v>11</v>
      </c>
    </row>
    <row r="13" spans="1:76" x14ac:dyDescent="0.25">
      <c r="A13" s="15">
        <v>44644</v>
      </c>
      <c r="B13" s="62" t="s">
        <v>251</v>
      </c>
      <c r="C13" t="s">
        <v>64</v>
      </c>
      <c r="D13" t="s">
        <v>218</v>
      </c>
      <c r="E13" t="s">
        <v>65</v>
      </c>
      <c r="F13" t="s">
        <v>199</v>
      </c>
      <c r="G13" t="s">
        <v>219</v>
      </c>
      <c r="H13" s="62" t="s">
        <v>220</v>
      </c>
      <c r="I13" t="s">
        <v>69</v>
      </c>
      <c r="J13" s="16">
        <v>44780</v>
      </c>
      <c r="K13" s="14">
        <v>30</v>
      </c>
      <c r="L13" s="14" t="s">
        <v>65</v>
      </c>
      <c r="M13" t="s">
        <v>3</v>
      </c>
      <c r="N13" s="14">
        <v>3.3</v>
      </c>
      <c r="O13" s="14">
        <v>4.7</v>
      </c>
      <c r="AI13" s="17">
        <f t="shared" si="17"/>
        <v>4.7</v>
      </c>
      <c r="AJ13" s="18">
        <f t="shared" si="0"/>
        <v>0</v>
      </c>
      <c r="AK13" s="18">
        <f t="shared" si="1"/>
        <v>4.7</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1</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1</v>
      </c>
      <c r="BU13">
        <f>SUM(BS13,BS18)</f>
        <v>1</v>
      </c>
      <c r="BV13" t="s">
        <v>12</v>
      </c>
    </row>
    <row r="14" spans="1:76" x14ac:dyDescent="0.25">
      <c r="A14" s="15">
        <v>44645</v>
      </c>
      <c r="B14" s="62" t="s">
        <v>252</v>
      </c>
      <c r="C14" t="s">
        <v>64</v>
      </c>
      <c r="D14" t="s">
        <v>253</v>
      </c>
      <c r="E14" t="s">
        <v>65</v>
      </c>
      <c r="F14" t="s">
        <v>199</v>
      </c>
      <c r="G14" t="s">
        <v>201</v>
      </c>
      <c r="H14" s="62" t="s">
        <v>225</v>
      </c>
      <c r="I14" t="s">
        <v>87</v>
      </c>
      <c r="J14" s="16">
        <v>44645</v>
      </c>
      <c r="K14" s="14">
        <v>42</v>
      </c>
      <c r="L14" s="14" t="s">
        <v>65</v>
      </c>
      <c r="M14" t="s">
        <v>4</v>
      </c>
      <c r="N14" s="14">
        <v>5.04</v>
      </c>
      <c r="O14" s="14">
        <v>5.96</v>
      </c>
      <c r="P14" t="s">
        <v>65</v>
      </c>
      <c r="Q14" t="s">
        <v>254</v>
      </c>
      <c r="R14" t="s">
        <v>65</v>
      </c>
      <c r="S14" t="s">
        <v>232</v>
      </c>
      <c r="T14" t="s">
        <v>64</v>
      </c>
      <c r="U14" t="s">
        <v>255</v>
      </c>
      <c r="V14" t="s">
        <v>64</v>
      </c>
      <c r="W14" t="s">
        <v>256</v>
      </c>
      <c r="X14" t="s">
        <v>221</v>
      </c>
      <c r="Z14" t="s">
        <v>221</v>
      </c>
      <c r="AI14" s="17">
        <f t="shared" si="17"/>
        <v>5.96</v>
      </c>
      <c r="AJ14" s="18">
        <f t="shared" si="0"/>
        <v>0</v>
      </c>
      <c r="AK14" s="18">
        <f t="shared" si="1"/>
        <v>5.96</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4</v>
      </c>
      <c r="BX14" t="s">
        <v>84</v>
      </c>
    </row>
    <row r="15" spans="1:76" x14ac:dyDescent="0.25">
      <c r="A15" s="15">
        <v>44645</v>
      </c>
      <c r="B15" s="62" t="s">
        <v>257</v>
      </c>
      <c r="C15" t="s">
        <v>64</v>
      </c>
      <c r="D15" t="s">
        <v>253</v>
      </c>
      <c r="E15" t="s">
        <v>65</v>
      </c>
      <c r="F15" t="s">
        <v>199</v>
      </c>
      <c r="G15" t="s">
        <v>239</v>
      </c>
      <c r="H15" s="62" t="s">
        <v>258</v>
      </c>
      <c r="I15" t="s">
        <v>84</v>
      </c>
      <c r="J15" s="16">
        <v>44645</v>
      </c>
      <c r="K15" s="14">
        <v>17</v>
      </c>
      <c r="L15" s="14" t="s">
        <v>65</v>
      </c>
      <c r="M15" t="s">
        <v>4</v>
      </c>
      <c r="N15" s="14">
        <v>4.08</v>
      </c>
      <c r="O15" s="14">
        <v>5.42</v>
      </c>
      <c r="P15" t="s">
        <v>65</v>
      </c>
      <c r="Q15" t="s">
        <v>255</v>
      </c>
      <c r="R15" t="s">
        <v>64</v>
      </c>
      <c r="S15" t="s">
        <v>256</v>
      </c>
      <c r="T15" t="s">
        <v>221</v>
      </c>
      <c r="V15" t="s">
        <v>221</v>
      </c>
      <c r="X15" t="s">
        <v>221</v>
      </c>
      <c r="Z15" t="s">
        <v>221</v>
      </c>
      <c r="AI15" s="17">
        <f t="shared" si="17"/>
        <v>5.42</v>
      </c>
      <c r="AJ15" s="18">
        <f t="shared" si="0"/>
        <v>0</v>
      </c>
      <c r="AK15" s="18">
        <f t="shared" si="1"/>
        <v>5.42</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44761</v>
      </c>
      <c r="B16" s="62" t="s">
        <v>211</v>
      </c>
      <c r="C16" t="s">
        <v>64</v>
      </c>
      <c r="D16" t="s">
        <v>199</v>
      </c>
      <c r="E16" t="s">
        <v>65</v>
      </c>
      <c r="F16" t="s">
        <v>212</v>
      </c>
      <c r="G16" t="s">
        <v>201</v>
      </c>
      <c r="H16" s="62" t="s">
        <v>213</v>
      </c>
      <c r="I16" t="s">
        <v>66</v>
      </c>
      <c r="J16" s="16">
        <v>44761</v>
      </c>
      <c r="K16" s="14">
        <v>6</v>
      </c>
      <c r="L16" s="14" t="s">
        <v>65</v>
      </c>
      <c r="M16" t="s">
        <v>3</v>
      </c>
      <c r="N16" s="14">
        <v>30</v>
      </c>
      <c r="O16" s="14">
        <v>10</v>
      </c>
      <c r="AI16" s="17">
        <f t="shared" si="17"/>
        <v>30</v>
      </c>
      <c r="AJ16" s="18">
        <f t="shared" si="0"/>
        <v>30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44761</v>
      </c>
      <c r="B17" s="62" t="s">
        <v>214</v>
      </c>
      <c r="C17" t="s">
        <v>64</v>
      </c>
      <c r="D17" t="s">
        <v>199</v>
      </c>
      <c r="E17" t="s">
        <v>65</v>
      </c>
      <c r="F17" t="s">
        <v>212</v>
      </c>
      <c r="G17" t="s">
        <v>215</v>
      </c>
      <c r="H17" s="62" t="s">
        <v>216</v>
      </c>
      <c r="I17" t="s">
        <v>69</v>
      </c>
      <c r="J17" s="16">
        <v>44761</v>
      </c>
      <c r="K17" s="14">
        <v>20</v>
      </c>
      <c r="L17" s="14" t="s">
        <v>64</v>
      </c>
      <c r="M17" t="s">
        <v>4</v>
      </c>
      <c r="N17" s="14">
        <v>3.1</v>
      </c>
      <c r="O17" s="14">
        <v>2.4</v>
      </c>
      <c r="AF17" s="20"/>
      <c r="AI17" s="17">
        <f t="shared" si="17"/>
        <v>3.1</v>
      </c>
      <c r="AJ17" s="18">
        <f t="shared" si="0"/>
        <v>3.1</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2</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3</v>
      </c>
    </row>
    <row r="18" spans="1:76" x14ac:dyDescent="0.25">
      <c r="A18" s="15">
        <v>44776</v>
      </c>
      <c r="B18" s="62" t="s">
        <v>259</v>
      </c>
      <c r="C18" t="s">
        <v>64</v>
      </c>
      <c r="D18" t="s">
        <v>260</v>
      </c>
      <c r="E18" t="s">
        <v>65</v>
      </c>
      <c r="F18" t="s">
        <v>199</v>
      </c>
      <c r="G18" t="s">
        <v>201</v>
      </c>
      <c r="H18" s="62" t="s">
        <v>213</v>
      </c>
      <c r="I18" t="s">
        <v>66</v>
      </c>
      <c r="J18" s="16">
        <v>44776</v>
      </c>
      <c r="K18" s="14">
        <v>6</v>
      </c>
      <c r="L18" s="14" t="s">
        <v>65</v>
      </c>
      <c r="M18" t="s">
        <v>3</v>
      </c>
      <c r="N18" s="14">
        <v>30</v>
      </c>
      <c r="O18" s="14">
        <v>10</v>
      </c>
      <c r="AF18" s="20"/>
      <c r="AI18" s="17">
        <f t="shared" si="17"/>
        <v>10</v>
      </c>
      <c r="AJ18" s="18">
        <f t="shared" si="0"/>
        <v>0</v>
      </c>
      <c r="AK18" s="18">
        <f t="shared" si="1"/>
        <v>10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44780</v>
      </c>
      <c r="B19" s="62" t="s">
        <v>217</v>
      </c>
      <c r="C19" t="s">
        <v>64</v>
      </c>
      <c r="D19" t="s">
        <v>199</v>
      </c>
      <c r="E19" t="s">
        <v>65</v>
      </c>
      <c r="F19" t="s">
        <v>218</v>
      </c>
      <c r="G19" t="s">
        <v>219</v>
      </c>
      <c r="H19" s="62" t="s">
        <v>220</v>
      </c>
      <c r="I19" t="s">
        <v>69</v>
      </c>
      <c r="J19" s="16">
        <v>44989</v>
      </c>
      <c r="K19" s="14">
        <v>3</v>
      </c>
      <c r="L19" s="14" t="s">
        <v>221</v>
      </c>
      <c r="M19" t="s">
        <v>5</v>
      </c>
      <c r="N19" s="14">
        <v>0.375</v>
      </c>
      <c r="O19" s="14">
        <v>0.375</v>
      </c>
      <c r="AF19" s="20"/>
      <c r="AI19" s="17">
        <f t="shared" si="17"/>
        <v>0.375</v>
      </c>
      <c r="AJ19" s="18">
        <f t="shared" si="0"/>
        <v>0.375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44854</v>
      </c>
      <c r="B20" s="62" t="s">
        <v>275</v>
      </c>
      <c r="C20" t="s">
        <v>64</v>
      </c>
      <c r="D20" t="s">
        <v>253</v>
      </c>
      <c r="E20" t="s">
        <v>65</v>
      </c>
      <c r="F20" t="s">
        <v>232</v>
      </c>
      <c r="G20" t="s">
        <v>201</v>
      </c>
      <c r="H20" s="62" t="s">
        <v>276</v>
      </c>
      <c r="I20" t="s">
        <v>84</v>
      </c>
      <c r="J20" s="16">
        <v>44967</v>
      </c>
      <c r="K20" s="14">
        <v>46</v>
      </c>
      <c r="L20" s="14" t="s">
        <v>64</v>
      </c>
      <c r="M20" t="s">
        <v>3</v>
      </c>
      <c r="N20" s="14">
        <v>13.88</v>
      </c>
      <c r="O20" s="14">
        <v>10.119999999999999</v>
      </c>
      <c r="P20" t="s">
        <v>64</v>
      </c>
      <c r="Q20" t="s">
        <v>199</v>
      </c>
      <c r="R20" t="s">
        <v>64</v>
      </c>
      <c r="S20" t="s">
        <v>218</v>
      </c>
      <c r="T20" t="s">
        <v>65</v>
      </c>
      <c r="U20" t="s">
        <v>277</v>
      </c>
      <c r="V20" t="s">
        <v>65</v>
      </c>
      <c r="W20" t="s">
        <v>250</v>
      </c>
      <c r="AF20" s="20"/>
      <c r="AI20" s="17">
        <f t="shared" si="17"/>
        <v>13.88</v>
      </c>
      <c r="AJ20" s="18">
        <f t="shared" si="0"/>
        <v>0</v>
      </c>
      <c r="AK20" s="18">
        <f t="shared" si="1"/>
        <v>0</v>
      </c>
      <c r="AL20" s="18">
        <f t="shared" si="2"/>
        <v>13.88</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44868</v>
      </c>
      <c r="B21" s="62" t="s">
        <v>261</v>
      </c>
      <c r="C21" t="s">
        <v>64</v>
      </c>
      <c r="D21" t="s">
        <v>262</v>
      </c>
      <c r="E21" t="s">
        <v>65</v>
      </c>
      <c r="F21" t="s">
        <v>199</v>
      </c>
      <c r="G21" t="s">
        <v>201</v>
      </c>
      <c r="H21" s="62" t="s">
        <v>213</v>
      </c>
      <c r="I21" t="s">
        <v>66</v>
      </c>
      <c r="J21" s="16">
        <v>44872</v>
      </c>
      <c r="K21" s="14">
        <v>6</v>
      </c>
      <c r="L21" s="14" t="s">
        <v>65</v>
      </c>
      <c r="M21" t="s">
        <v>3</v>
      </c>
      <c r="N21" s="14">
        <v>30</v>
      </c>
      <c r="O21" s="14">
        <v>10</v>
      </c>
      <c r="AI21" s="17">
        <f t="shared" si="17"/>
        <v>10</v>
      </c>
      <c r="AJ21" s="18">
        <f t="shared" si="0"/>
        <v>0</v>
      </c>
      <c r="AK21" s="18">
        <f t="shared" si="1"/>
        <v>10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4</v>
      </c>
    </row>
    <row r="22" spans="1:76" x14ac:dyDescent="0.25">
      <c r="A22" s="15">
        <v>44886</v>
      </c>
      <c r="B22" s="62" t="s">
        <v>278</v>
      </c>
      <c r="C22" t="s">
        <v>64</v>
      </c>
      <c r="D22" t="s">
        <v>279</v>
      </c>
      <c r="E22" t="s">
        <v>65</v>
      </c>
      <c r="F22" t="s">
        <v>280</v>
      </c>
      <c r="G22" t="s">
        <v>281</v>
      </c>
      <c r="H22" s="62" t="s">
        <v>282</v>
      </c>
      <c r="I22" t="s">
        <v>84</v>
      </c>
      <c r="J22" s="16">
        <v>44886</v>
      </c>
      <c r="K22" s="14">
        <v>26</v>
      </c>
      <c r="L22" s="14" t="s">
        <v>64</v>
      </c>
      <c r="M22" t="s">
        <v>3</v>
      </c>
      <c r="N22" s="14">
        <v>8.2799999999999994</v>
      </c>
      <c r="O22" s="14">
        <v>5.72</v>
      </c>
      <c r="P22" t="s">
        <v>64</v>
      </c>
      <c r="Q22" t="s">
        <v>199</v>
      </c>
      <c r="R22" t="s">
        <v>65</v>
      </c>
      <c r="S22" t="s">
        <v>254</v>
      </c>
      <c r="T22" t="s">
        <v>65</v>
      </c>
      <c r="U22" t="s">
        <v>283</v>
      </c>
      <c r="V22" t="s">
        <v>221</v>
      </c>
      <c r="AF22" s="20"/>
      <c r="AI22" s="17">
        <f t="shared" si="17"/>
        <v>8.2799999999999994</v>
      </c>
      <c r="AJ22" s="18">
        <f t="shared" si="0"/>
        <v>0</v>
      </c>
      <c r="AK22" s="18">
        <f t="shared" si="1"/>
        <v>0</v>
      </c>
      <c r="AL22" s="18">
        <f t="shared" si="2"/>
        <v>8.2799999999999994</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45112</v>
      </c>
      <c r="B23" s="62" t="s">
        <v>263</v>
      </c>
      <c r="C23" t="s">
        <v>64</v>
      </c>
      <c r="D23" t="s">
        <v>264</v>
      </c>
      <c r="E23" t="s">
        <v>65</v>
      </c>
      <c r="F23" t="s">
        <v>199</v>
      </c>
      <c r="G23" t="s">
        <v>239</v>
      </c>
      <c r="H23" s="62" t="s">
        <v>240</v>
      </c>
      <c r="I23" t="s">
        <v>66</v>
      </c>
      <c r="J23" s="16">
        <v>45117</v>
      </c>
      <c r="K23" s="14">
        <v>6</v>
      </c>
      <c r="L23" s="14" t="s">
        <v>221</v>
      </c>
      <c r="M23" t="s">
        <v>5</v>
      </c>
      <c r="N23" s="14">
        <v>30</v>
      </c>
      <c r="O23" s="14">
        <v>10</v>
      </c>
      <c r="AF23" s="20"/>
      <c r="AI23" s="17">
        <f t="shared" si="17"/>
        <v>10</v>
      </c>
      <c r="AJ23" s="18">
        <f t="shared" si="0"/>
        <v>0</v>
      </c>
      <c r="AK23" s="18">
        <f t="shared" si="1"/>
        <v>10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45216</v>
      </c>
      <c r="B24" s="62" t="s">
        <v>222</v>
      </c>
      <c r="C24" t="s">
        <v>64</v>
      </c>
      <c r="D24" t="s">
        <v>199</v>
      </c>
      <c r="E24" t="s">
        <v>65</v>
      </c>
      <c r="F24" t="s">
        <v>223</v>
      </c>
      <c r="G24" t="s">
        <v>224</v>
      </c>
      <c r="H24" s="62" t="s">
        <v>225</v>
      </c>
      <c r="I24" t="s">
        <v>84</v>
      </c>
      <c r="J24" s="16">
        <v>45216</v>
      </c>
      <c r="K24" s="14">
        <v>28</v>
      </c>
      <c r="L24" s="14" t="s">
        <v>64</v>
      </c>
      <c r="M24" t="s">
        <v>3</v>
      </c>
      <c r="N24" s="14">
        <v>8.84</v>
      </c>
      <c r="O24" s="14">
        <v>6.16</v>
      </c>
      <c r="P24" t="s">
        <v>64</v>
      </c>
      <c r="Q24" t="s">
        <v>218</v>
      </c>
      <c r="R24" t="s">
        <v>65</v>
      </c>
      <c r="S24" t="s">
        <v>226</v>
      </c>
      <c r="T24" t="s">
        <v>64</v>
      </c>
      <c r="U24" t="s">
        <v>227</v>
      </c>
      <c r="V24" t="s">
        <v>65</v>
      </c>
      <c r="W24" t="s">
        <v>228</v>
      </c>
      <c r="X24" t="s">
        <v>64</v>
      </c>
      <c r="Y24" t="s">
        <v>229</v>
      </c>
      <c r="Z24" t="s">
        <v>65</v>
      </c>
      <c r="AA24" t="s">
        <v>230</v>
      </c>
      <c r="AB24" t="s">
        <v>64</v>
      </c>
      <c r="AC24" t="s">
        <v>231</v>
      </c>
      <c r="AD24" t="s">
        <v>65</v>
      </c>
      <c r="AE24" t="s">
        <v>232</v>
      </c>
      <c r="AF24" s="20"/>
      <c r="AI24" s="17">
        <f t="shared" si="17"/>
        <v>8.84</v>
      </c>
      <c r="AJ24" s="18">
        <f t="shared" si="0"/>
        <v>8.84</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45296</v>
      </c>
      <c r="B25" s="62" t="s">
        <v>265</v>
      </c>
      <c r="C25" t="s">
        <v>64</v>
      </c>
      <c r="D25" t="s">
        <v>266</v>
      </c>
      <c r="E25" t="s">
        <v>65</v>
      </c>
      <c r="F25" t="s">
        <v>199</v>
      </c>
      <c r="G25" t="s">
        <v>201</v>
      </c>
      <c r="H25" s="62" t="s">
        <v>213</v>
      </c>
      <c r="I25" t="s">
        <v>66</v>
      </c>
      <c r="J25" s="16">
        <v>45305</v>
      </c>
      <c r="K25" s="14">
        <v>6</v>
      </c>
      <c r="L25" s="14" t="s">
        <v>65</v>
      </c>
      <c r="M25" t="s">
        <v>3</v>
      </c>
      <c r="N25" s="14">
        <v>30</v>
      </c>
      <c r="O25" s="14">
        <v>10</v>
      </c>
      <c r="AF25" s="20"/>
      <c r="AI25" s="17">
        <f t="shared" si="17"/>
        <v>10</v>
      </c>
      <c r="AJ25" s="18">
        <f t="shared" si="0"/>
        <v>0</v>
      </c>
      <c r="AK25" s="18">
        <f t="shared" si="1"/>
        <v>10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45319</v>
      </c>
      <c r="B26" s="62" t="s">
        <v>267</v>
      </c>
      <c r="C26" t="s">
        <v>64</v>
      </c>
      <c r="D26" t="s">
        <v>268</v>
      </c>
      <c r="E26" t="s">
        <v>65</v>
      </c>
      <c r="F26" t="s">
        <v>199</v>
      </c>
      <c r="G26" t="s">
        <v>201</v>
      </c>
      <c r="H26" s="62" t="s">
        <v>213</v>
      </c>
      <c r="I26" t="s">
        <v>66</v>
      </c>
      <c r="J26" s="16">
        <v>45323</v>
      </c>
      <c r="K26" s="14">
        <v>6</v>
      </c>
      <c r="L26" s="14" t="s">
        <v>65</v>
      </c>
      <c r="M26" t="s">
        <v>3</v>
      </c>
      <c r="N26" s="14">
        <v>30</v>
      </c>
      <c r="O26" s="14">
        <v>10</v>
      </c>
      <c r="AI26" s="17">
        <f t="shared" si="17"/>
        <v>10</v>
      </c>
      <c r="AJ26" s="18">
        <f t="shared" si="0"/>
        <v>0</v>
      </c>
      <c r="AK26" s="18">
        <f t="shared" si="1"/>
        <v>10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1</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1</v>
      </c>
      <c r="BU26">
        <f>SUM(BS26,BS31)</f>
        <v>1</v>
      </c>
      <c r="BV26" t="s">
        <v>12</v>
      </c>
    </row>
    <row r="27" spans="1:76" x14ac:dyDescent="0.25">
      <c r="A27" s="15">
        <v>45324</v>
      </c>
      <c r="B27" s="62" t="s">
        <v>269</v>
      </c>
      <c r="C27" t="s">
        <v>64</v>
      </c>
      <c r="D27" t="s">
        <v>270</v>
      </c>
      <c r="E27" t="s">
        <v>65</v>
      </c>
      <c r="F27" t="s">
        <v>199</v>
      </c>
      <c r="G27" t="s">
        <v>201</v>
      </c>
      <c r="H27" s="62" t="s">
        <v>213</v>
      </c>
      <c r="I27" t="s">
        <v>66</v>
      </c>
      <c r="J27" s="16">
        <v>45324</v>
      </c>
      <c r="K27" s="14">
        <v>6</v>
      </c>
      <c r="L27" s="14" t="s">
        <v>65</v>
      </c>
      <c r="M27" t="s">
        <v>3</v>
      </c>
      <c r="N27" s="14">
        <v>30</v>
      </c>
      <c r="O27" s="14">
        <v>10</v>
      </c>
      <c r="AI27" s="17">
        <f t="shared" si="17"/>
        <v>10</v>
      </c>
      <c r="AJ27" s="18">
        <f t="shared" si="0"/>
        <v>0</v>
      </c>
      <c r="AK27" s="18">
        <f t="shared" si="1"/>
        <v>10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1</v>
      </c>
      <c r="BX27" t="s">
        <v>87</v>
      </c>
    </row>
    <row r="28" spans="1:76" x14ac:dyDescent="0.25">
      <c r="A28" s="15">
        <v>45446</v>
      </c>
      <c r="B28" s="62" t="s">
        <v>271</v>
      </c>
      <c r="C28" t="s">
        <v>64</v>
      </c>
      <c r="D28" t="s">
        <v>272</v>
      </c>
      <c r="E28" t="s">
        <v>65</v>
      </c>
      <c r="F28" t="s">
        <v>199</v>
      </c>
      <c r="G28" t="s">
        <v>273</v>
      </c>
      <c r="H28" s="62" t="s">
        <v>274</v>
      </c>
      <c r="I28" t="s">
        <v>66</v>
      </c>
      <c r="J28" s="16">
        <v>45570</v>
      </c>
      <c r="K28" s="14">
        <v>8</v>
      </c>
      <c r="L28" s="14" t="s">
        <v>221</v>
      </c>
      <c r="M28" t="s">
        <v>5</v>
      </c>
      <c r="N28" s="14">
        <v>30</v>
      </c>
      <c r="O28" s="14">
        <v>10</v>
      </c>
      <c r="AI28" s="17">
        <f t="shared" si="17"/>
        <v>10</v>
      </c>
      <c r="AJ28" s="18">
        <f t="shared" si="0"/>
        <v>0</v>
      </c>
      <c r="AK28" s="18">
        <f t="shared" si="1"/>
        <v>10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B29" s="62"/>
      <c r="H29" s="62"/>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B30" s="62"/>
      <c r="H30" s="62"/>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B31" s="62"/>
      <c r="H31" s="62"/>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B32" s="62"/>
      <c r="H32" s="62"/>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B33" s="62"/>
      <c r="H33" s="62"/>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37</v>
      </c>
      <c r="BF37" t="s">
        <v>70</v>
      </c>
      <c r="BW37" cm="1">
        <f t="array" ref="BW37">SUMPRODUCT(--EXACT($BX$37,$I$2:$I$4276))</f>
        <v>14</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77</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117</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42</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86</v>
      </c>
      <c r="BF41" t="s">
        <v>66</v>
      </c>
      <c r="BW41">
        <f>SUM(BO3,BO8,BW14,BW27,BW37)</f>
        <v>27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359</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10:AA33">
    <cfRule type="containsText" dxfId="4" priority="1" operator="containsText" text=", USA">
      <formula>NOT(ISERROR(SEARCH(", USA",A10)))</formula>
    </cfRule>
    <cfRule type="containsText" dxfId="3" priority="2" operator="containsText" text=", CSA">
      <formula>NOT(ISERROR(SEARCH(", CSA",A10)))</formula>
    </cfRule>
  </conditionalFormatting>
  <conditionalFormatting sqref="A2:AE9 AB10:AE14">
    <cfRule type="containsText" dxfId="2" priority="5" operator="containsText" text=", USA">
      <formula>NOT(ISERROR(SEARCH(", USA",A2)))</formula>
    </cfRule>
    <cfRule type="containsText" dxfId="1" priority="6" operator="containsText" text=", CSA">
      <formula>NOT(ISERROR(SEARCH(", CSA",A2)))</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Ashdoll Ren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2025-03-26T03:27:08Z</dcterms:modified>
</cp:coreProperties>
</file>